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<sst xmlns="http://schemas.openxmlformats.org/spreadsheetml/2006/main" count="89" uniqueCount="73">
  <si>
    <t>11000022T000000432055-智慧黑板设备购置项目</t>
  </si>
  <si>
    <t>（2022年度）</t>
  </si>
  <si>
    <t>项目名称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</si>
  <si>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</si>
  <si>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</si>
  <si>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</si>
  <si>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</si>
  <si>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</si>
  <si>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</si>
  <si>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</si>
  <si>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</si>
  <si>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</si>
  <si>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</si>
  <si>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</si>
  <si>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</si>
  <si>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</si>
  <si>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</si>
  <si>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</si>
  <si>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</si>
  <si>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</si>
  <si>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</si>
  <si>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</si>
  <si>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</si>
  <si>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</si>
  <si>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</si>
  <si>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按照本科教学水平合格评估指标体系中对智慧教学的要求，现有未配置智慧黑板的教室，需要将其配置完善，改善教学现状。</t>
  </si>
  <si>
    <t>完成预期目标，配置智慧教学智慧黑板，教学环境得到提升。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</si>
  <si>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</si>
  <si>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</si>
  <si>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</si>
  <si>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</si>
  <si>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</si>
  <si>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</si>
  <si>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</si>
  <si>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</si>
  <si>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</si>
  <si>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</si>
  <si>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智慧黑板</t>
  </si>
  <si>
    <t>≥4套</t>
  </si>
  <si>
    <t>4套</t>
  </si>
  <si>
    <t>质量指标</t>
  </si>
  <si>
    <t>120013-设备质量合格率</t>
  </si>
  <si>
    <t>＝100%</t>
  </si>
  <si>
    <t>验收覆盖率</t>
  </si>
  <si>
    <t>时效指标</t>
  </si>
  <si>
    <t>完成设备验收入库</t>
  </si>
  <si>
    <t>≤12月</t>
  </si>
  <si>
    <t>12月</t>
  </si>
  <si>
    <t>完成采购程序</t>
  </si>
  <si>
    <t>≤6月</t>
  </si>
  <si>
    <t>6月</t>
  </si>
  <si>
    <t>成本指标</t>
  </si>
  <si>
    <t>预算控制数</t>
  </si>
  <si>
    <t>≤77.52万元</t>
  </si>
  <si>
    <t>77.52万元</t>
  </si>
  <si>
    <t>效果指标(30分)</t>
  </si>
  <si>
    <t>经济效益
指标</t>
  </si>
  <si>
    <t>无</t>
  </si>
  <si>
    <t>社会效益
指标</t>
  </si>
  <si>
    <t>满足智慧教学，改善教学现状</t>
  </si>
  <si>
    <t>效益目标量化有待加强</t>
  </si>
  <si>
    <t>生态效益
指标</t>
  </si>
  <si>
    <t>可持续影响指标</t>
  </si>
  <si>
    <t>250011-设备使用年限</t>
  </si>
  <si>
    <t>≥6年</t>
  </si>
  <si>
    <t>6年</t>
  </si>
  <si>
    <t>满意度
指标
（10分）</t>
  </si>
  <si>
    <t>服务对象满意度指标</t>
  </si>
  <si>
    <t>师生使用人员满意度</t>
  </si>
  <si>
    <t>≥95%</t>
  </si>
  <si>
    <t>暂未开展满意度调查工作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</si>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</sst>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00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12" workbookViewId="0">
      <selection activeCell="I22" sqref="I22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0</v>
      </c>
      <c r="E3" s="3"/>
      <c r="F3" s="3"/>
      <c r="G3" s="3"/>
      <c r="H3" s="3"/>
      <c r="I3" s="3"/>
      <c r="J3" s="3"/>
    </row>
    <row r="4" ht="20" customHeight="1" spans="1:10">
      <c r="A4" s="3" t="s">
        <v>3</v>
      </c>
      <c r="B4" s="3"/>
      <c r="C4" s="3"/>
      <c r="D4" s="3" t="s">
        <v>4</v>
      </c>
      <c r="E4" s="3"/>
      <c r="F4" s="4"/>
      <c r="G4" s="3" t="s">
        <v>5</v>
      </c>
      <c r="H4" s="5" t="s">
        <v>6</v>
      </c>
      <c r="I4" s="5"/>
      <c r="J4" s="5"/>
    </row>
    <row r="5" ht="20" customHeight="1" spans="1:10">
      <c r="A5" s="3" t="s">
        <v>7</v>
      </c>
      <c r="B5" s="3"/>
      <c r="C5" s="3"/>
      <c r="D5" s="3" t="s">
        <v>8</v>
      </c>
      <c r="E5" s="3"/>
      <c r="F5" s="4"/>
      <c r="G5" s="3" t="s">
        <v>9</v>
      </c>
      <c r="H5" s="5">
        <v>15801530858</v>
      </c>
      <c r="I5" s="5"/>
      <c r="J5" s="5"/>
    </row>
    <row r="6" ht="30.75" spans="1:10">
      <c r="A6" s="5" t="s">
        <v>10</v>
      </c>
      <c r="B6" s="5"/>
      <c r="C6" s="5"/>
      <c r="D6" s="3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3" t="s">
        <v>16</v>
      </c>
    </row>
    <row r="7" ht="20" customHeight="1" spans="1:10">
      <c r="A7" s="5"/>
      <c r="B7" s="5"/>
      <c r="C7" s="5"/>
      <c r="D7" s="7" t="s">
        <v>17</v>
      </c>
      <c r="E7" s="8">
        <f t="shared" ref="E7:G7" si="0">SUM(E8:E10)</f>
        <v>80.2</v>
      </c>
      <c r="F7" s="8">
        <f t="shared" si="0"/>
        <v>77.52</v>
      </c>
      <c r="G7" s="8">
        <f t="shared" si="0"/>
        <v>77.52</v>
      </c>
      <c r="H7" s="3" t="s">
        <v>18</v>
      </c>
      <c r="I7" s="30">
        <f>G7/F7</f>
        <v>1</v>
      </c>
      <c r="J7" s="31">
        <f>10*I7</f>
        <v>10</v>
      </c>
    </row>
    <row r="8" ht="30.75" spans="1:10">
      <c r="A8" s="5"/>
      <c r="B8" s="5"/>
      <c r="C8" s="5"/>
      <c r="D8" s="9" t="s">
        <v>19</v>
      </c>
      <c r="E8" s="8">
        <v>80.2</v>
      </c>
      <c r="F8" s="8">
        <v>77.52</v>
      </c>
      <c r="G8" s="8">
        <v>77.52</v>
      </c>
      <c r="H8" s="3" t="s">
        <v>18</v>
      </c>
      <c r="I8" s="30">
        <f>G8/F8</f>
        <v>1</v>
      </c>
      <c r="J8" s="5" t="s">
        <v>18</v>
      </c>
    </row>
    <row r="9" ht="25" customHeight="1" spans="1:10">
      <c r="A9" s="5"/>
      <c r="B9" s="5"/>
      <c r="C9" s="5"/>
      <c r="D9" s="10" t="s">
        <v>20</v>
      </c>
      <c r="E9" s="8"/>
      <c r="F9" s="8"/>
      <c r="G9" s="8"/>
      <c r="H9" s="3" t="s">
        <v>18</v>
      </c>
      <c r="I9" s="3"/>
      <c r="J9" s="5"/>
    </row>
    <row r="10" ht="19" customHeight="1" spans="1:10">
      <c r="A10" s="5"/>
      <c r="B10" s="5"/>
      <c r="C10" s="5"/>
      <c r="D10" s="11" t="s">
        <v>21</v>
      </c>
      <c r="E10" s="8"/>
      <c r="F10" s="8"/>
      <c r="G10" s="8"/>
      <c r="H10" s="3" t="s">
        <v>18</v>
      </c>
      <c r="I10" s="3"/>
      <c r="J10" s="5" t="s">
        <v>18</v>
      </c>
    </row>
    <row r="11" ht="26" customHeight="1" spans="1:10">
      <c r="A11" s="12" t="s">
        <v>22</v>
      </c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75" customHeight="1" spans="1:10">
      <c r="A12" s="12"/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30.75" spans="1:10">
      <c r="A13" s="12" t="s">
        <v>27</v>
      </c>
      <c r="B13" s="5" t="s">
        <v>28</v>
      </c>
      <c r="C13" s="3" t="s">
        <v>29</v>
      </c>
      <c r="D13" s="3" t="s">
        <v>30</v>
      </c>
      <c r="E13" s="3" t="s">
        <v>31</v>
      </c>
      <c r="F13" s="5" t="s">
        <v>32</v>
      </c>
      <c r="G13" s="5"/>
      <c r="H13" s="5" t="s">
        <v>33</v>
      </c>
      <c r="I13" s="5" t="s">
        <v>16</v>
      </c>
      <c r="J13" s="5" t="s">
        <v>34</v>
      </c>
    </row>
    <row r="14" ht="26" customHeight="1" spans="1:10">
      <c r="A14" s="12"/>
      <c r="B14" s="13" t="s">
        <v>35</v>
      </c>
      <c r="C14" s="14" t="s">
        <v>36</v>
      </c>
      <c r="D14" s="15" t="s">
        <v>37</v>
      </c>
      <c r="E14" s="3" t="s">
        <v>38</v>
      </c>
      <c r="F14" s="10" t="s">
        <v>39</v>
      </c>
      <c r="G14" s="16"/>
      <c r="H14" s="5">
        <v>5</v>
      </c>
      <c r="I14" s="5">
        <v>5</v>
      </c>
      <c r="J14" s="3"/>
    </row>
    <row r="15" ht="26" customHeight="1" spans="1:10">
      <c r="A15" s="12"/>
      <c r="B15" s="13"/>
      <c r="C15" s="14" t="s">
        <v>40</v>
      </c>
      <c r="D15" s="15" t="s">
        <v>41</v>
      </c>
      <c r="E15" s="3" t="s">
        <v>42</v>
      </c>
      <c r="F15" s="17">
        <v>1</v>
      </c>
      <c r="G15" s="16"/>
      <c r="H15" s="5">
        <v>10</v>
      </c>
      <c r="I15" s="5">
        <v>10</v>
      </c>
      <c r="J15" s="3"/>
    </row>
    <row r="16" ht="26" customHeight="1" spans="1:10">
      <c r="A16" s="12"/>
      <c r="B16" s="13"/>
      <c r="C16" s="18"/>
      <c r="D16" s="15" t="s">
        <v>43</v>
      </c>
      <c r="E16" s="19" t="s">
        <v>42</v>
      </c>
      <c r="F16" s="20">
        <v>1</v>
      </c>
      <c r="G16" s="21"/>
      <c r="H16" s="5">
        <v>10</v>
      </c>
      <c r="I16" s="5">
        <v>10</v>
      </c>
      <c r="J16" s="3"/>
    </row>
    <row r="17" ht="26" customHeight="1" spans="1:10">
      <c r="A17" s="12"/>
      <c r="B17" s="13"/>
      <c r="C17" s="22" t="s">
        <v>44</v>
      </c>
      <c r="D17" s="15" t="s">
        <v>45</v>
      </c>
      <c r="E17" s="19" t="s">
        <v>46</v>
      </c>
      <c r="F17" s="20" t="s">
        <v>47</v>
      </c>
      <c r="G17" s="21"/>
      <c r="H17" s="5">
        <v>8</v>
      </c>
      <c r="I17" s="5">
        <v>8</v>
      </c>
      <c r="J17" s="3"/>
    </row>
    <row r="18" ht="26" customHeight="1" spans="1:10">
      <c r="A18" s="12"/>
      <c r="B18" s="13"/>
      <c r="C18" s="18"/>
      <c r="D18" s="15" t="s">
        <v>48</v>
      </c>
      <c r="E18" s="5" t="s">
        <v>49</v>
      </c>
      <c r="F18" s="23" t="s">
        <v>50</v>
      </c>
      <c r="G18" s="24"/>
      <c r="H18" s="5">
        <v>8</v>
      </c>
      <c r="I18" s="5">
        <v>8</v>
      </c>
      <c r="J18" s="3"/>
    </row>
    <row r="19" ht="24" customHeight="1" spans="1:10">
      <c r="A19" s="12"/>
      <c r="B19" s="13"/>
      <c r="C19" s="3" t="s">
        <v>51</v>
      </c>
      <c r="D19" s="15" t="s">
        <v>52</v>
      </c>
      <c r="E19" s="5" t="s">
        <v>53</v>
      </c>
      <c r="F19" s="23" t="s">
        <v>54</v>
      </c>
      <c r="G19" s="24"/>
      <c r="H19" s="5">
        <v>9</v>
      </c>
      <c r="I19" s="5">
        <v>9</v>
      </c>
      <c r="J19" s="3"/>
    </row>
    <row r="20" ht="30.75" spans="1:10">
      <c r="A20" s="12"/>
      <c r="B20" s="13" t="s">
        <v>55</v>
      </c>
      <c r="C20" s="13" t="s">
        <v>56</v>
      </c>
      <c r="D20" s="5" t="s">
        <v>57</v>
      </c>
      <c r="E20" s="5" t="s">
        <v>57</v>
      </c>
      <c r="F20" s="23" t="s">
        <v>57</v>
      </c>
      <c r="G20" s="24"/>
      <c r="H20" s="5"/>
      <c r="I20" s="5"/>
      <c r="J20" s="3"/>
    </row>
    <row r="21" ht="30.75" spans="1:10">
      <c r="A21" s="12"/>
      <c r="B21" s="13"/>
      <c r="C21" s="25" t="s">
        <v>58</v>
      </c>
      <c r="D21" s="5" t="s">
        <v>59</v>
      </c>
      <c r="E21" s="5" t="s">
        <v>59</v>
      </c>
      <c r="F21" s="17" t="s">
        <v>59</v>
      </c>
      <c r="G21" s="16"/>
      <c r="H21" s="5">
        <v>15</v>
      </c>
      <c r="I21" s="5">
        <v>14.5</v>
      </c>
      <c r="J21" s="5" t="s">
        <v>60</v>
      </c>
    </row>
    <row r="22" ht="30.75" spans="1:10">
      <c r="A22" s="12"/>
      <c r="B22" s="13"/>
      <c r="C22" s="13" t="s">
        <v>61</v>
      </c>
      <c r="D22" s="5" t="s">
        <v>57</v>
      </c>
      <c r="E22" s="5" t="s">
        <v>57</v>
      </c>
      <c r="F22" s="23" t="s">
        <v>57</v>
      </c>
      <c r="G22" s="24"/>
      <c r="H22" s="5"/>
      <c r="I22" s="5"/>
      <c r="J22" s="3"/>
    </row>
    <row r="23" ht="30.75" spans="1:10">
      <c r="A23" s="12"/>
      <c r="B23" s="13"/>
      <c r="C23" s="25" t="s">
        <v>62</v>
      </c>
      <c r="D23" s="5" t="s">
        <v>63</v>
      </c>
      <c r="E23" s="5" t="s">
        <v>64</v>
      </c>
      <c r="F23" s="23" t="s">
        <v>65</v>
      </c>
      <c r="G23" s="24"/>
      <c r="H23" s="5">
        <v>15</v>
      </c>
      <c r="I23" s="5">
        <v>14.5</v>
      </c>
      <c r="J23" s="5" t="s">
        <v>60</v>
      </c>
    </row>
    <row r="24" ht="45.75" spans="1:10">
      <c r="A24" s="12"/>
      <c r="B24" s="13" t="s">
        <v>66</v>
      </c>
      <c r="C24" s="13" t="s">
        <v>67</v>
      </c>
      <c r="D24" s="26" t="s">
        <v>68</v>
      </c>
      <c r="E24" s="3" t="s">
        <v>69</v>
      </c>
      <c r="F24" s="17">
        <v>0.96</v>
      </c>
      <c r="G24" s="16"/>
      <c r="H24" s="5">
        <v>10</v>
      </c>
      <c r="I24" s="5">
        <v>9</v>
      </c>
      <c r="J24" s="5" t="s">
        <v>70</v>
      </c>
    </row>
    <row r="25" ht="15.75" spans="1:10">
      <c r="A25" s="27" t="s">
        <v>71</v>
      </c>
      <c r="B25" s="27"/>
      <c r="C25" s="27"/>
      <c r="D25" s="27"/>
      <c r="E25" s="27"/>
      <c r="F25" s="27"/>
      <c r="G25" s="27"/>
      <c r="H25" s="27">
        <f>SUM(H14:H24)+J7</f>
        <v>100</v>
      </c>
      <c r="I25" s="32">
        <f>SUM(I14:I24)+J7</f>
        <v>98</v>
      </c>
      <c r="J25" s="3"/>
    </row>
    <row r="26" ht="161" customHeight="1" spans="1:10">
      <c r="A26" s="28" t="s">
        <v>72</v>
      </c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5:C16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2023-05-04T11:32:15Z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